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calcChain.xml><?xml version="1.0" encoding="utf-8"?>
<calcChain xmlns="http://schemas.openxmlformats.org/spreadsheetml/2006/main">
  <c r="D41" i="1"/>
  <c r="F41"/>
  <c r="AM41" s="1"/>
  <c r="G41"/>
  <c r="H41"/>
  <c r="I41"/>
  <c r="L41"/>
  <c r="M41"/>
  <c r="N41"/>
  <c r="O41"/>
  <c r="P41"/>
  <c r="Q41"/>
  <c r="R41"/>
  <c r="S41"/>
  <c r="T41"/>
  <c r="V41"/>
  <c r="W41"/>
  <c r="X41"/>
  <c r="AA41"/>
  <c r="AB41"/>
  <c r="AD41"/>
  <c r="AE41"/>
  <c r="AG41"/>
  <c r="AH41"/>
  <c r="AI41"/>
  <c r="AJ41"/>
  <c r="AK41"/>
  <c r="AL41"/>
  <c r="AM6"/>
  <c r="AM8"/>
  <c r="AM9"/>
  <c r="AM10"/>
  <c r="AM11"/>
  <c r="AM14"/>
  <c r="AM15"/>
  <c r="AM16"/>
  <c r="AM17"/>
  <c r="AM18"/>
  <c r="AM19"/>
  <c r="AM20"/>
  <c r="AM21"/>
  <c r="AM22"/>
  <c r="AM24"/>
  <c r="AM25"/>
  <c r="AM26"/>
  <c r="AM28"/>
  <c r="AM29"/>
  <c r="AM30"/>
  <c r="AM31"/>
  <c r="AM32"/>
  <c r="AM33"/>
  <c r="AM35"/>
  <c r="AM36"/>
  <c r="AM37"/>
  <c r="AM38"/>
  <c r="AM39"/>
  <c r="AM40"/>
</calcChain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<sst xmlns="http://schemas.openxmlformats.org/spreadsheetml/2006/main" count="151" uniqueCount="78">
  <si>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</si>
  <si>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</si>
  <si>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</si>
  <si>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</si>
  <si>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</si>
  <si>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</si>
  <si>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</si>
  <si>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</si>
  <si>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</si>
  <si>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</si>
  <si>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</si>
  <si>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</si>
  <si>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</si>
  <si>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</si>
  <si>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</si>
  <si>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</si>
  <si>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</si>
  <si>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</si>
  <si>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</si>
  <si>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</si>
  <si>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</si>
  <si>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</si>
  <si>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</si>
  <si>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</si>
  <si>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</si>
  <si>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</si>
  <si>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</si>
  <si>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</si>
  <si>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</si>
  <si>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</si>
  <si>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</si>
  <si>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</si>
  <si>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</si>
  <si>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</si>
  <si>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</si>
  <si>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</si>
  <si>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</si>
  <si>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</si>
  <si>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</si>
  <si>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</si>
  <si>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Marble and  Stones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</si>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</sst>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[&gt;=10000000]##\,##\,##\,##0;[&gt;=100000]\ ##\,##\,##0;##,##0"/>
  </numFmts>
  <fonts count="1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G43"/>
  <sheetViews>
    <sheetView showGridLines="0" tabSelected="1" workbookViewId="0">
      <pane ySplit="3" topLeftCell="A4" activePane="bottomLeft" state="frozen"/>
      <selection pane="bottomLeft" activeCell="AM5" sqref="AM5:AM41"/>
    </sheetView>
  </sheetViews>
  <sheetFormatPr defaultRowHeight="1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>
      <c r="A6" s="9">
        <v>2</v>
      </c>
      <c r="B6" s="26" t="s">
        <v>43</v>
      </c>
      <c r="C6" s="31"/>
      <c r="D6" s="31">
        <v>279096.49999999994</v>
      </c>
      <c r="E6" s="31"/>
      <c r="F6" s="31"/>
      <c r="G6" s="31"/>
      <c r="H6" s="31"/>
      <c r="I6" s="31">
        <v>46932.299999999996</v>
      </c>
      <c r="J6" s="31"/>
      <c r="K6" s="31"/>
      <c r="L6" s="31"/>
      <c r="M6" s="31"/>
      <c r="N6" s="31"/>
      <c r="O6" s="31"/>
      <c r="P6" s="31"/>
      <c r="Q6" s="31"/>
      <c r="R6" s="31"/>
      <c r="S6" s="31">
        <v>199705.49999999997</v>
      </c>
      <c r="T6" s="31"/>
      <c r="U6" s="31"/>
      <c r="V6" s="31"/>
      <c r="W6" s="31">
        <v>462</v>
      </c>
      <c r="X6" s="31"/>
      <c r="Y6" s="31"/>
      <c r="Z6" s="31"/>
      <c r="AA6" s="31"/>
      <c r="AB6" s="31">
        <v>75676.999999999985</v>
      </c>
      <c r="AC6" s="31"/>
      <c r="AD6" s="31"/>
      <c r="AE6" s="31"/>
      <c r="AF6" s="31"/>
      <c r="AG6" s="31">
        <v>9553.2999999999993</v>
      </c>
      <c r="AH6" s="31">
        <v>1565462.7999999989</v>
      </c>
      <c r="AI6" s="31"/>
      <c r="AJ6" s="31"/>
      <c r="AK6" s="31"/>
      <c r="AL6" s="31"/>
      <c r="AM6" s="33">
        <f>SUM(D6:AL6)</f>
        <v>2176889.399999999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>
      <c r="A8" s="9">
        <v>4</v>
      </c>
      <c r="B8" s="26" t="s">
        <v>45</v>
      </c>
      <c r="C8" s="31"/>
      <c r="D8" s="31"/>
      <c r="E8" s="31"/>
      <c r="F8" s="31">
        <v>250575.60000000003</v>
      </c>
      <c r="G8" s="31">
        <v>941.5</v>
      </c>
      <c r="H8" s="31"/>
      <c r="I8" s="31">
        <v>39491.699999999997</v>
      </c>
      <c r="J8" s="31"/>
      <c r="K8" s="31"/>
      <c r="L8" s="31"/>
      <c r="M8" s="31"/>
      <c r="N8" s="31">
        <v>50</v>
      </c>
      <c r="O8" s="31"/>
      <c r="P8" s="31"/>
      <c r="Q8" s="31"/>
      <c r="R8" s="31">
        <v>259500.50000000003</v>
      </c>
      <c r="S8" s="31">
        <v>135</v>
      </c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>
        <v>2042.3999999999999</v>
      </c>
      <c r="AF8" s="31"/>
      <c r="AG8" s="31"/>
      <c r="AH8" s="31"/>
      <c r="AI8" s="31">
        <v>12325</v>
      </c>
      <c r="AJ8" s="31"/>
      <c r="AK8" s="31"/>
      <c r="AL8" s="31">
        <v>19201.8</v>
      </c>
      <c r="AM8" s="33">
        <f>SUM(D8:AL8)</f>
        <v>584263.50000000012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>
      <c r="A9" s="9">
        <v>5</v>
      </c>
      <c r="B9" s="26" t="s">
        <v>46</v>
      </c>
      <c r="C9" s="31"/>
      <c r="D9" s="31"/>
      <c r="E9" s="31"/>
      <c r="F9" s="31">
        <v>2006.3999999999999</v>
      </c>
      <c r="G9" s="31">
        <v>1957214.4999999984</v>
      </c>
      <c r="H9" s="31"/>
      <c r="I9" s="31">
        <v>43910.600000000006</v>
      </c>
      <c r="J9" s="31"/>
      <c r="K9" s="31"/>
      <c r="L9" s="31"/>
      <c r="M9" s="31"/>
      <c r="N9" s="31"/>
      <c r="O9" s="31"/>
      <c r="P9" s="31"/>
      <c r="Q9" s="31"/>
      <c r="R9" s="31">
        <v>10956665.299999995</v>
      </c>
      <c r="S9" s="31">
        <v>2934</v>
      </c>
      <c r="T9" s="31"/>
      <c r="U9" s="31"/>
      <c r="V9" s="31">
        <v>5277.3</v>
      </c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>
        <v>437081.10000000015</v>
      </c>
      <c r="AK9" s="31"/>
      <c r="AL9" s="31">
        <v>1159120.1999999997</v>
      </c>
      <c r="AM9" s="33">
        <f>SUM(D9:AL9)</f>
        <v>14564209.399999993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>
        <v>941.5</v>
      </c>
      <c r="J10" s="31"/>
      <c r="K10" s="31"/>
      <c r="L10" s="31"/>
      <c r="M10" s="31"/>
      <c r="N10" s="31"/>
      <c r="O10" s="31">
        <v>3222</v>
      </c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f>SUM(D10:AL10)</f>
        <v>4163.5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>
      <c r="A11" s="9">
        <v>7</v>
      </c>
      <c r="B11" s="26" t="s">
        <v>48</v>
      </c>
      <c r="C11" s="31"/>
      <c r="D11" s="31">
        <v>12916.900000000001</v>
      </c>
      <c r="E11" s="31"/>
      <c r="F11" s="31"/>
      <c r="G11" s="31"/>
      <c r="H11" s="31"/>
      <c r="I11" s="31">
        <v>401524.80000000005</v>
      </c>
      <c r="J11" s="31"/>
      <c r="K11" s="31"/>
      <c r="L11" s="31"/>
      <c r="M11" s="31"/>
      <c r="N11" s="31"/>
      <c r="O11" s="31"/>
      <c r="P11" s="31"/>
      <c r="Q11" s="31"/>
      <c r="R11" s="31"/>
      <c r="S11" s="31">
        <v>45</v>
      </c>
      <c r="T11" s="31"/>
      <c r="U11" s="31"/>
      <c r="V11" s="31">
        <v>54670</v>
      </c>
      <c r="W11" s="31">
        <v>59409.200000000012</v>
      </c>
      <c r="X11" s="31"/>
      <c r="Y11" s="31"/>
      <c r="Z11" s="31"/>
      <c r="AA11" s="31"/>
      <c r="AB11" s="31">
        <v>74403.3</v>
      </c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f>SUM(D11:AL11)</f>
        <v>602969.20000000019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>
        <v>9900.4</v>
      </c>
      <c r="M14" s="31"/>
      <c r="N14" s="31"/>
      <c r="O14" s="31">
        <v>32</v>
      </c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>
        <v>7192.7000000000007</v>
      </c>
      <c r="AK14" s="31"/>
      <c r="AL14" s="31"/>
      <c r="AM14" s="33">
        <f t="shared" ref="AM14:AM22" si="0">SUM(D14:AL14)</f>
        <v>17125.099999999999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>
        <v>1984</v>
      </c>
      <c r="N15" s="31"/>
      <c r="O15" s="31"/>
      <c r="P15" s="31"/>
      <c r="Q15" s="31"/>
      <c r="R15" s="31"/>
      <c r="S15" s="31">
        <v>179881.69999999998</v>
      </c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f t="shared" si="0"/>
        <v>181865.69999999998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>
        <v>45848.1</v>
      </c>
      <c r="J16" s="31"/>
      <c r="K16" s="31"/>
      <c r="L16" s="31"/>
      <c r="M16" s="31"/>
      <c r="N16" s="31">
        <v>650823.39999999979</v>
      </c>
      <c r="O16" s="31"/>
      <c r="P16" s="31"/>
      <c r="Q16" s="31"/>
      <c r="R16" s="31"/>
      <c r="S16" s="31"/>
      <c r="T16" s="31"/>
      <c r="U16" s="31"/>
      <c r="V16" s="31">
        <v>9526</v>
      </c>
      <c r="W16" s="31"/>
      <c r="X16" s="31"/>
      <c r="Y16" s="31"/>
      <c r="Z16" s="31"/>
      <c r="AA16" s="31"/>
      <c r="AB16" s="31"/>
      <c r="AC16" s="31"/>
      <c r="AD16" s="31"/>
      <c r="AE16" s="31">
        <v>23345</v>
      </c>
      <c r="AF16" s="31"/>
      <c r="AG16" s="31"/>
      <c r="AH16" s="31"/>
      <c r="AI16" s="31"/>
      <c r="AJ16" s="31"/>
      <c r="AK16" s="31"/>
      <c r="AL16" s="31"/>
      <c r="AM16" s="33">
        <f t="shared" si="0"/>
        <v>729542.49999999977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>
      <c r="A17" s="9">
        <v>13</v>
      </c>
      <c r="B17" s="26" t="s">
        <v>54</v>
      </c>
      <c r="C17" s="31"/>
      <c r="D17" s="31"/>
      <c r="E17" s="31"/>
      <c r="F17" s="31"/>
      <c r="G17" s="31"/>
      <c r="H17" s="31">
        <v>7177.1</v>
      </c>
      <c r="I17" s="31">
        <v>16508</v>
      </c>
      <c r="J17" s="31"/>
      <c r="K17" s="31"/>
      <c r="L17" s="31">
        <v>38625</v>
      </c>
      <c r="M17" s="31"/>
      <c r="N17" s="31"/>
      <c r="O17" s="31">
        <v>64095.5</v>
      </c>
      <c r="P17" s="31">
        <v>1564.2</v>
      </c>
      <c r="Q17" s="31"/>
      <c r="R17" s="31"/>
      <c r="S17" s="31">
        <v>1324.5</v>
      </c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>
        <v>40991.399999999994</v>
      </c>
      <c r="AE17" s="31">
        <v>88292</v>
      </c>
      <c r="AF17" s="31"/>
      <c r="AG17" s="31"/>
      <c r="AH17" s="31"/>
      <c r="AI17" s="31"/>
      <c r="AJ17" s="31">
        <v>19147</v>
      </c>
      <c r="AK17" s="31">
        <v>2057.6999999999998</v>
      </c>
      <c r="AL17" s="31"/>
      <c r="AM17" s="33">
        <f t="shared" si="0"/>
        <v>279782.40000000002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>
        <v>9548</v>
      </c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>
        <v>18458.2</v>
      </c>
      <c r="AE18" s="31"/>
      <c r="AF18" s="31"/>
      <c r="AG18" s="31"/>
      <c r="AH18" s="31"/>
      <c r="AI18" s="31"/>
      <c r="AJ18" s="31">
        <v>3906</v>
      </c>
      <c r="AK18" s="31"/>
      <c r="AL18" s="31"/>
      <c r="AM18" s="33">
        <f t="shared" si="0"/>
        <v>31912.2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>
        <v>1888.4</v>
      </c>
      <c r="J19" s="31"/>
      <c r="K19" s="31"/>
      <c r="L19" s="31"/>
      <c r="M19" s="31"/>
      <c r="N19" s="31"/>
      <c r="O19" s="31"/>
      <c r="P19" s="31"/>
      <c r="Q19" s="31">
        <v>11224</v>
      </c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f t="shared" si="0"/>
        <v>13112.4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>
      <c r="A20" s="9">
        <v>16</v>
      </c>
      <c r="B20" s="26" t="s">
        <v>57</v>
      </c>
      <c r="C20" s="31"/>
      <c r="D20" s="31">
        <v>67842</v>
      </c>
      <c r="E20" s="31"/>
      <c r="F20" s="31"/>
      <c r="G20" s="31">
        <v>114737.5</v>
      </c>
      <c r="H20" s="31"/>
      <c r="I20" s="31">
        <v>45954.1</v>
      </c>
      <c r="J20" s="31"/>
      <c r="K20" s="31"/>
      <c r="L20" s="31"/>
      <c r="M20" s="31"/>
      <c r="N20" s="31"/>
      <c r="O20" s="31"/>
      <c r="P20" s="31">
        <v>4050.6</v>
      </c>
      <c r="Q20" s="31"/>
      <c r="R20" s="31">
        <v>3258728.899999999</v>
      </c>
      <c r="S20" s="31"/>
      <c r="T20" s="31"/>
      <c r="U20" s="31"/>
      <c r="V20" s="31">
        <v>399.1</v>
      </c>
      <c r="W20" s="31"/>
      <c r="X20" s="31"/>
      <c r="Y20" s="31"/>
      <c r="Z20" s="31"/>
      <c r="AA20" s="31"/>
      <c r="AB20" s="31">
        <v>79531</v>
      </c>
      <c r="AC20" s="31"/>
      <c r="AD20" s="31"/>
      <c r="AE20" s="31"/>
      <c r="AF20" s="31"/>
      <c r="AG20" s="31"/>
      <c r="AH20" s="31"/>
      <c r="AI20" s="31"/>
      <c r="AJ20" s="31">
        <v>28730.3</v>
      </c>
      <c r="AK20" s="31"/>
      <c r="AL20" s="31">
        <v>84020.799999999974</v>
      </c>
      <c r="AM20" s="33">
        <f t="shared" si="0"/>
        <v>3683994.2999999989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>
      <c r="A21" s="9">
        <v>17</v>
      </c>
      <c r="B21" s="26" t="s">
        <v>58</v>
      </c>
      <c r="C21" s="31"/>
      <c r="D21" s="31">
        <v>134136.90000000002</v>
      </c>
      <c r="E21" s="31"/>
      <c r="F21" s="31"/>
      <c r="G21" s="31"/>
      <c r="H21" s="31"/>
      <c r="I21" s="31">
        <v>55504.19999999999</v>
      </c>
      <c r="J21" s="31"/>
      <c r="K21" s="31"/>
      <c r="L21" s="31"/>
      <c r="M21" s="31">
        <v>9420</v>
      </c>
      <c r="N21" s="31">
        <v>2634</v>
      </c>
      <c r="O21" s="31"/>
      <c r="P21" s="31"/>
      <c r="Q21" s="31"/>
      <c r="R21" s="31">
        <v>500.7</v>
      </c>
      <c r="S21" s="31">
        <v>695851.20000000019</v>
      </c>
      <c r="T21" s="31">
        <v>8286.0999999999985</v>
      </c>
      <c r="U21" s="31"/>
      <c r="V21" s="31"/>
      <c r="W21" s="31">
        <v>20420.5</v>
      </c>
      <c r="X21" s="31"/>
      <c r="Y21" s="31"/>
      <c r="Z21" s="31"/>
      <c r="AA21" s="31"/>
      <c r="AB21" s="31"/>
      <c r="AC21" s="31"/>
      <c r="AD21" s="31"/>
      <c r="AE21" s="31"/>
      <c r="AF21" s="31"/>
      <c r="AG21" s="31">
        <v>68529.700000000012</v>
      </c>
      <c r="AH21" s="31"/>
      <c r="AI21" s="31"/>
      <c r="AJ21" s="31">
        <v>24</v>
      </c>
      <c r="AK21" s="31"/>
      <c r="AL21" s="31">
        <v>1760.3000000000004</v>
      </c>
      <c r="AM21" s="33">
        <f t="shared" si="0"/>
        <v>997067.60000000033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>
        <v>8480.5</v>
      </c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>
        <v>151383.09999999992</v>
      </c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>
        <v>88668.2</v>
      </c>
      <c r="AH22" s="31"/>
      <c r="AI22" s="31"/>
      <c r="AJ22" s="31"/>
      <c r="AK22" s="31"/>
      <c r="AL22" s="31"/>
      <c r="AM22" s="33">
        <f t="shared" si="0"/>
        <v>248531.79999999993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>
      <c r="A24" s="9">
        <v>20</v>
      </c>
      <c r="B24" s="26" t="s">
        <v>61</v>
      </c>
      <c r="C24" s="31"/>
      <c r="D24" s="31"/>
      <c r="E24" s="31"/>
      <c r="F24" s="31"/>
      <c r="G24" s="31">
        <v>941.5</v>
      </c>
      <c r="H24" s="31"/>
      <c r="I24" s="31">
        <v>110429.39999999995</v>
      </c>
      <c r="J24" s="31"/>
      <c r="K24" s="31"/>
      <c r="L24" s="31"/>
      <c r="M24" s="31"/>
      <c r="N24" s="31">
        <v>16234.8</v>
      </c>
      <c r="O24" s="31"/>
      <c r="P24" s="31"/>
      <c r="Q24" s="31"/>
      <c r="R24" s="31">
        <v>15020.199999999999</v>
      </c>
      <c r="S24" s="31"/>
      <c r="T24" s="31"/>
      <c r="U24" s="31"/>
      <c r="V24" s="31">
        <v>1210621.5999999982</v>
      </c>
      <c r="W24" s="31">
        <v>119161.80000000002</v>
      </c>
      <c r="X24" s="31"/>
      <c r="Y24" s="31"/>
      <c r="Z24" s="31"/>
      <c r="AA24" s="31"/>
      <c r="AB24" s="31"/>
      <c r="AC24" s="31"/>
      <c r="AD24" s="31"/>
      <c r="AE24" s="31">
        <v>2607.6999999999998</v>
      </c>
      <c r="AF24" s="31"/>
      <c r="AG24" s="31"/>
      <c r="AH24" s="31"/>
      <c r="AI24" s="31"/>
      <c r="AJ24" s="31">
        <v>207434</v>
      </c>
      <c r="AK24" s="31"/>
      <c r="AL24" s="31"/>
      <c r="AM24" s="33">
        <f>SUM(D24:AL24)</f>
        <v>1682450.9999999981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>
        <v>135216.19999999995</v>
      </c>
      <c r="J25" s="31"/>
      <c r="K25" s="31"/>
      <c r="L25" s="31"/>
      <c r="M25" s="31">
        <v>1052.2</v>
      </c>
      <c r="N25" s="31">
        <v>3756.7999999999997</v>
      </c>
      <c r="O25" s="31"/>
      <c r="P25" s="31"/>
      <c r="Q25" s="31"/>
      <c r="R25" s="31"/>
      <c r="S25" s="31">
        <v>86984</v>
      </c>
      <c r="T25" s="31"/>
      <c r="U25" s="31"/>
      <c r="V25" s="31">
        <v>136751.20000000001</v>
      </c>
      <c r="W25" s="31">
        <v>1694017.9000000011</v>
      </c>
      <c r="X25" s="31"/>
      <c r="Y25" s="31"/>
      <c r="Z25" s="31"/>
      <c r="AA25" s="31"/>
      <c r="AB25" s="31"/>
      <c r="AC25" s="31"/>
      <c r="AD25" s="31"/>
      <c r="AE25" s="31"/>
      <c r="AF25" s="31"/>
      <c r="AG25" s="31">
        <v>1612.6</v>
      </c>
      <c r="AH25" s="31"/>
      <c r="AI25" s="31"/>
      <c r="AJ25" s="31">
        <v>1592</v>
      </c>
      <c r="AK25" s="31"/>
      <c r="AL25" s="31"/>
      <c r="AM25" s="33">
        <f>SUM(D25:AL25)</f>
        <v>2060982.9000000011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>
      <c r="A26" s="9">
        <v>22</v>
      </c>
      <c r="B26" s="26" t="s">
        <v>63</v>
      </c>
      <c r="C26" s="31"/>
      <c r="D26" s="31"/>
      <c r="E26" s="31"/>
      <c r="F26" s="31">
        <v>863</v>
      </c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>
        <v>2576.1999999999998</v>
      </c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f>SUM(D26:AL26)</f>
        <v>3439.2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>
      <c r="A28" s="9">
        <v>24</v>
      </c>
      <c r="B28" s="26" t="s">
        <v>65</v>
      </c>
      <c r="C28" s="31"/>
      <c r="D28" s="31"/>
      <c r="E28" s="31"/>
      <c r="F28" s="31">
        <v>2231</v>
      </c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>
        <v>7742.1</v>
      </c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f t="shared" ref="AM28:AM33" si="1">SUM(D28:AL28)</f>
        <v>9973.1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>
      <c r="A29" s="9">
        <v>25</v>
      </c>
      <c r="B29" s="26" t="s">
        <v>66</v>
      </c>
      <c r="C29" s="31"/>
      <c r="D29" s="31"/>
      <c r="E29" s="31"/>
      <c r="F29" s="31">
        <v>590.4</v>
      </c>
      <c r="G29" s="31"/>
      <c r="H29" s="31"/>
      <c r="I29" s="31">
        <v>2824.5</v>
      </c>
      <c r="J29" s="31"/>
      <c r="K29" s="31"/>
      <c r="L29" s="31"/>
      <c r="M29" s="31"/>
      <c r="N29" s="31"/>
      <c r="O29" s="31"/>
      <c r="P29" s="31"/>
      <c r="Q29" s="31"/>
      <c r="R29" s="31">
        <v>31242.000000000004</v>
      </c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>
        <v>782</v>
      </c>
      <c r="AM29" s="33">
        <f t="shared" si="1"/>
        <v>35438.9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>
      <c r="A30" s="9">
        <v>26</v>
      </c>
      <c r="B30" s="26" t="s">
        <v>67</v>
      </c>
      <c r="C30" s="31"/>
      <c r="D30" s="31">
        <v>515350.6</v>
      </c>
      <c r="E30" s="31"/>
      <c r="F30" s="31"/>
      <c r="G30" s="31"/>
      <c r="H30" s="31"/>
      <c r="I30" s="31">
        <v>153322.70000000004</v>
      </c>
      <c r="J30" s="31"/>
      <c r="K30" s="31"/>
      <c r="L30" s="31"/>
      <c r="M30" s="31"/>
      <c r="N30" s="31"/>
      <c r="O30" s="31"/>
      <c r="P30" s="31">
        <v>2388.6</v>
      </c>
      <c r="Q30" s="31"/>
      <c r="R30" s="31">
        <v>121209.5</v>
      </c>
      <c r="S30" s="31"/>
      <c r="T30" s="31"/>
      <c r="U30" s="31"/>
      <c r="V30" s="31">
        <v>1278</v>
      </c>
      <c r="W30" s="31">
        <v>8154.7999999999993</v>
      </c>
      <c r="X30" s="31"/>
      <c r="Y30" s="31"/>
      <c r="Z30" s="31"/>
      <c r="AA30" s="31"/>
      <c r="AB30" s="31">
        <v>818835.49999999988</v>
      </c>
      <c r="AC30" s="31"/>
      <c r="AD30" s="31"/>
      <c r="AE30" s="31"/>
      <c r="AF30" s="31"/>
      <c r="AG30" s="31"/>
      <c r="AH30" s="31"/>
      <c r="AI30" s="31"/>
      <c r="AJ30" s="31"/>
      <c r="AK30" s="31"/>
      <c r="AL30" s="31">
        <v>36437.100000000006</v>
      </c>
      <c r="AM30" s="33">
        <f t="shared" si="1"/>
        <v>1656976.8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>
        <v>271.7</v>
      </c>
      <c r="AH31" s="31"/>
      <c r="AI31" s="31"/>
      <c r="AJ31" s="31"/>
      <c r="AK31" s="31"/>
      <c r="AL31" s="31"/>
      <c r="AM31" s="33">
        <f t="shared" si="1"/>
        <v>271.7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>
        <v>7349.7</v>
      </c>
      <c r="J32" s="31"/>
      <c r="K32" s="31"/>
      <c r="L32" s="31">
        <v>2968</v>
      </c>
      <c r="M32" s="31"/>
      <c r="N32" s="31"/>
      <c r="O32" s="31">
        <v>136547.5</v>
      </c>
      <c r="P32" s="31">
        <v>8415.5</v>
      </c>
      <c r="Q32" s="31">
        <v>107352</v>
      </c>
      <c r="R32" s="31"/>
      <c r="S32" s="31">
        <v>1804.5</v>
      </c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>
        <v>51386.5</v>
      </c>
      <c r="AE32" s="31">
        <v>2050</v>
      </c>
      <c r="AF32" s="31"/>
      <c r="AG32" s="31"/>
      <c r="AH32" s="31"/>
      <c r="AI32" s="31"/>
      <c r="AJ32" s="31">
        <v>24897</v>
      </c>
      <c r="AK32" s="31">
        <v>13072.1</v>
      </c>
      <c r="AL32" s="31"/>
      <c r="AM32" s="33">
        <f t="shared" si="1"/>
        <v>355842.8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>
        <v>55502.200000000004</v>
      </c>
      <c r="J33" s="31"/>
      <c r="K33" s="31"/>
      <c r="L33" s="31"/>
      <c r="M33" s="31"/>
      <c r="N33" s="31">
        <v>3425.3</v>
      </c>
      <c r="O33" s="31">
        <v>4480</v>
      </c>
      <c r="P33" s="31"/>
      <c r="Q33" s="31"/>
      <c r="R33" s="31"/>
      <c r="S33" s="31"/>
      <c r="T33" s="31"/>
      <c r="U33" s="31"/>
      <c r="V33" s="31">
        <v>19593</v>
      </c>
      <c r="W33" s="31"/>
      <c r="X33" s="31"/>
      <c r="Y33" s="31"/>
      <c r="Z33" s="31"/>
      <c r="AA33" s="31"/>
      <c r="AB33" s="31"/>
      <c r="AC33" s="31"/>
      <c r="AD33" s="31">
        <v>9486</v>
      </c>
      <c r="AE33" s="31">
        <v>324947.09999999998</v>
      </c>
      <c r="AF33" s="31"/>
      <c r="AG33" s="31">
        <v>136</v>
      </c>
      <c r="AH33" s="31"/>
      <c r="AI33" s="31"/>
      <c r="AJ33" s="31">
        <v>13345.5</v>
      </c>
      <c r="AK33" s="31"/>
      <c r="AL33" s="31"/>
      <c r="AM33" s="33">
        <f t="shared" si="1"/>
        <v>430915.1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>
      <c r="A35" s="9">
        <v>31</v>
      </c>
      <c r="B35" s="26" t="s">
        <v>72</v>
      </c>
      <c r="C35" s="31"/>
      <c r="D35" s="31">
        <v>33359.4</v>
      </c>
      <c r="E35" s="31"/>
      <c r="F35" s="31"/>
      <c r="G35" s="31"/>
      <c r="H35" s="31"/>
      <c r="I35" s="31">
        <v>34522.400000000001</v>
      </c>
      <c r="J35" s="31"/>
      <c r="K35" s="31"/>
      <c r="L35" s="31"/>
      <c r="M35" s="31"/>
      <c r="N35" s="31"/>
      <c r="O35" s="31"/>
      <c r="P35" s="31"/>
      <c r="Q35" s="31"/>
      <c r="R35" s="31"/>
      <c r="S35" s="31">
        <v>24390.2</v>
      </c>
      <c r="T35" s="31">
        <v>11473</v>
      </c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>
        <v>516</v>
      </c>
      <c r="AF35" s="31"/>
      <c r="AG35" s="31">
        <v>524297.10000000033</v>
      </c>
      <c r="AH35" s="31"/>
      <c r="AI35" s="31"/>
      <c r="AJ35" s="31">
        <v>24</v>
      </c>
      <c r="AK35" s="31"/>
      <c r="AL35" s="31"/>
      <c r="AM35" s="33">
        <f t="shared" ref="AM35:AM41" si="2">SUM(D35:AL35)</f>
        <v>628582.10000000033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>
      <c r="A36" s="9">
        <v>32</v>
      </c>
      <c r="B36" s="27" t="s">
        <v>73</v>
      </c>
      <c r="C36" s="32"/>
      <c r="D36" s="32">
        <v>3653.6</v>
      </c>
      <c r="E36" s="32"/>
      <c r="F36" s="32"/>
      <c r="G36" s="32"/>
      <c r="H36" s="32"/>
      <c r="I36" s="32">
        <v>39319.199999999997</v>
      </c>
      <c r="J36" s="32"/>
      <c r="K36" s="32"/>
      <c r="L36" s="32"/>
      <c r="M36" s="32"/>
      <c r="N36" s="32"/>
      <c r="O36" s="32"/>
      <c r="P36" s="32"/>
      <c r="Q36" s="32"/>
      <c r="R36" s="32"/>
      <c r="S36" s="32">
        <v>487.1</v>
      </c>
      <c r="T36" s="32"/>
      <c r="U36" s="32"/>
      <c r="V36" s="32"/>
      <c r="W36" s="32">
        <v>3007</v>
      </c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>
        <v>15265.3</v>
      </c>
      <c r="AI36" s="32"/>
      <c r="AJ36" s="32">
        <v>36</v>
      </c>
      <c r="AK36" s="32"/>
      <c r="AL36" s="32"/>
      <c r="AM36" s="33">
        <f t="shared" si="2"/>
        <v>61768.2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>
      <c r="A37" s="9">
        <v>33</v>
      </c>
      <c r="B37" s="27" t="s">
        <v>74</v>
      </c>
      <c r="C37" s="32"/>
      <c r="D37" s="32"/>
      <c r="E37" s="32"/>
      <c r="F37" s="32">
        <v>791826.49999999977</v>
      </c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>
        <v>6399.9</v>
      </c>
      <c r="S37" s="32"/>
      <c r="T37" s="32"/>
      <c r="U37" s="32"/>
      <c r="V37" s="32"/>
      <c r="W37" s="32"/>
      <c r="X37" s="32"/>
      <c r="Y37" s="32"/>
      <c r="Z37" s="32"/>
      <c r="AA37" s="32">
        <v>55498.900000000009</v>
      </c>
      <c r="AB37" s="32"/>
      <c r="AC37" s="32"/>
      <c r="AD37" s="32"/>
      <c r="AE37" s="32"/>
      <c r="AF37" s="32"/>
      <c r="AG37" s="32"/>
      <c r="AH37" s="32"/>
      <c r="AI37" s="32">
        <v>618</v>
      </c>
      <c r="AJ37" s="32"/>
      <c r="AK37" s="32"/>
      <c r="AL37" s="32">
        <v>3918.4</v>
      </c>
      <c r="AM37" s="33">
        <f t="shared" si="2"/>
        <v>858261.69999999984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>
      <c r="A38" s="9">
        <v>34</v>
      </c>
      <c r="B38" s="27" t="s">
        <v>75</v>
      </c>
      <c r="C38" s="32"/>
      <c r="D38" s="32"/>
      <c r="E38" s="32"/>
      <c r="F38" s="32"/>
      <c r="G38" s="32">
        <v>26868.7</v>
      </c>
      <c r="H38" s="32">
        <v>12830.9</v>
      </c>
      <c r="I38" s="32">
        <v>189775.90000000014</v>
      </c>
      <c r="J38" s="32"/>
      <c r="K38" s="32"/>
      <c r="L38" s="32">
        <v>29563</v>
      </c>
      <c r="M38" s="32"/>
      <c r="N38" s="32"/>
      <c r="O38" s="32">
        <v>501536</v>
      </c>
      <c r="P38" s="32">
        <v>22089.700000000004</v>
      </c>
      <c r="Q38" s="32"/>
      <c r="R38" s="32">
        <v>385401.50000000006</v>
      </c>
      <c r="S38" s="32">
        <v>558</v>
      </c>
      <c r="T38" s="32"/>
      <c r="U38" s="32"/>
      <c r="V38" s="32">
        <v>187272.69999999998</v>
      </c>
      <c r="W38" s="32">
        <v>1445</v>
      </c>
      <c r="X38" s="32"/>
      <c r="Y38" s="32"/>
      <c r="Z38" s="32"/>
      <c r="AA38" s="32"/>
      <c r="AB38" s="32"/>
      <c r="AC38" s="32"/>
      <c r="AD38" s="32"/>
      <c r="AE38" s="32">
        <v>870789.90000000014</v>
      </c>
      <c r="AF38" s="32"/>
      <c r="AG38" s="32"/>
      <c r="AH38" s="32"/>
      <c r="AI38" s="32"/>
      <c r="AJ38" s="32">
        <v>1766835.0999999996</v>
      </c>
      <c r="AK38" s="32">
        <v>239000.59999999995</v>
      </c>
      <c r="AL38" s="32">
        <v>23671.3</v>
      </c>
      <c r="AM38" s="33">
        <f t="shared" si="2"/>
        <v>4257638.3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>
        <v>3909.7</v>
      </c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>
        <v>3224</v>
      </c>
      <c r="AE39" s="32"/>
      <c r="AF39" s="32"/>
      <c r="AG39" s="32"/>
      <c r="AH39" s="32"/>
      <c r="AI39" s="32"/>
      <c r="AJ39" s="32">
        <v>44133.999999999993</v>
      </c>
      <c r="AK39" s="32">
        <v>18396.2</v>
      </c>
      <c r="AL39" s="32"/>
      <c r="AM39" s="33">
        <f t="shared" si="2"/>
        <v>69663.899999999994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>
      <c r="A40" s="9">
        <v>36</v>
      </c>
      <c r="B40" s="27" t="s">
        <v>77</v>
      </c>
      <c r="C40" s="32"/>
      <c r="D40" s="32">
        <v>45550.3</v>
      </c>
      <c r="E40" s="32"/>
      <c r="F40" s="32">
        <v>47906.2</v>
      </c>
      <c r="G40" s="32">
        <v>23566</v>
      </c>
      <c r="H40" s="32"/>
      <c r="I40" s="32">
        <v>59350.699999999983</v>
      </c>
      <c r="J40" s="32"/>
      <c r="K40" s="32"/>
      <c r="L40" s="32"/>
      <c r="M40" s="32"/>
      <c r="N40" s="32">
        <v>8883.6</v>
      </c>
      <c r="O40" s="32"/>
      <c r="P40" s="32"/>
      <c r="Q40" s="32"/>
      <c r="R40" s="32">
        <v>1433321.7999999998</v>
      </c>
      <c r="S40" s="32">
        <v>2722.5</v>
      </c>
      <c r="T40" s="32"/>
      <c r="U40" s="32"/>
      <c r="V40" s="32"/>
      <c r="W40" s="32"/>
      <c r="X40" s="32">
        <v>1600</v>
      </c>
      <c r="Y40" s="32"/>
      <c r="Z40" s="32"/>
      <c r="AA40" s="32"/>
      <c r="AB40" s="32">
        <v>53572</v>
      </c>
      <c r="AC40" s="32"/>
      <c r="AD40" s="32"/>
      <c r="AE40" s="32">
        <v>14689.900000000001</v>
      </c>
      <c r="AF40" s="32"/>
      <c r="AG40" s="32"/>
      <c r="AH40" s="32"/>
      <c r="AI40" s="32"/>
      <c r="AJ40" s="32">
        <v>24</v>
      </c>
      <c r="AK40" s="32"/>
      <c r="AL40" s="32">
        <v>754896.2999999997</v>
      </c>
      <c r="AM40" s="33">
        <f t="shared" si="2"/>
        <v>2446083.2999999993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>
      <c r="A41" s="22"/>
      <c r="B41" s="28" t="s">
        <v>1</v>
      </c>
      <c r="C41" s="34">
        <v>0</v>
      </c>
      <c r="D41" s="34">
        <f>SUM(D6:D40)</f>
        <v>1091906.2</v>
      </c>
      <c r="E41" s="34">
        <v>0</v>
      </c>
      <c r="F41" s="34">
        <f>SUM(F6:F40)</f>
        <v>1095999.0999999999</v>
      </c>
      <c r="G41" s="34">
        <f>SUM(G6:G40)</f>
        <v>2124269.6999999983</v>
      </c>
      <c r="H41" s="34">
        <f>SUM(H6:H40)</f>
        <v>20008</v>
      </c>
      <c r="I41" s="34">
        <f>SUM(I6:I40)</f>
        <v>1498506.7999999996</v>
      </c>
      <c r="J41" s="34">
        <v>0</v>
      </c>
      <c r="K41" s="34">
        <v>0</v>
      </c>
      <c r="L41" s="34">
        <f t="shared" ref="L41:T41" si="3">SUM(L6:L40)</f>
        <v>81056.399999999994</v>
      </c>
      <c r="M41" s="34">
        <f t="shared" si="3"/>
        <v>12456.2</v>
      </c>
      <c r="N41" s="34">
        <f t="shared" si="3"/>
        <v>685807.89999999991</v>
      </c>
      <c r="O41" s="34">
        <f t="shared" si="3"/>
        <v>719461</v>
      </c>
      <c r="P41" s="34">
        <f t="shared" si="3"/>
        <v>38508.600000000006</v>
      </c>
      <c r="Q41" s="34">
        <f t="shared" si="3"/>
        <v>118576</v>
      </c>
      <c r="R41" s="34">
        <f t="shared" si="3"/>
        <v>16478308.59999999</v>
      </c>
      <c r="S41" s="34">
        <f t="shared" si="3"/>
        <v>1196823.2000000002</v>
      </c>
      <c r="T41" s="34">
        <f t="shared" si="3"/>
        <v>171142.19999999992</v>
      </c>
      <c r="U41" s="34">
        <v>0</v>
      </c>
      <c r="V41" s="34">
        <f>SUM(V6:V40)</f>
        <v>1625388.899999998</v>
      </c>
      <c r="W41" s="34">
        <f>SUM(W6:W40)</f>
        <v>1906078.2000000011</v>
      </c>
      <c r="X41" s="34">
        <f>SUM(X6:X40)</f>
        <v>1600</v>
      </c>
      <c r="Y41" s="34">
        <v>0</v>
      </c>
      <c r="Z41" s="34">
        <v>0</v>
      </c>
      <c r="AA41" s="34">
        <f>SUM(AA6:AA40)</f>
        <v>55498.900000000009</v>
      </c>
      <c r="AB41" s="34">
        <f>SUM(AB6:AB40)</f>
        <v>1102018.7999999998</v>
      </c>
      <c r="AC41" s="34">
        <v>0</v>
      </c>
      <c r="AD41" s="34">
        <f>SUM(AD6:AD40)</f>
        <v>123546.09999999999</v>
      </c>
      <c r="AE41" s="34">
        <f>SUM(AE6:AE40)</f>
        <v>1329280</v>
      </c>
      <c r="AF41" s="34">
        <v>0</v>
      </c>
      <c r="AG41" s="34">
        <f t="shared" ref="AG41:AL41" si="4">SUM(AG6:AG40)</f>
        <v>693068.60000000033</v>
      </c>
      <c r="AH41" s="34">
        <f t="shared" si="4"/>
        <v>1580728.0999999989</v>
      </c>
      <c r="AI41" s="34">
        <f t="shared" si="4"/>
        <v>12943</v>
      </c>
      <c r="AJ41" s="34">
        <f t="shared" si="4"/>
        <v>2554402.6999999997</v>
      </c>
      <c r="AK41" s="34">
        <f t="shared" si="4"/>
        <v>272526.59999999992</v>
      </c>
      <c r="AL41" s="34">
        <f t="shared" si="4"/>
        <v>2083808.1999999997</v>
      </c>
      <c r="AM41" s="34">
        <f t="shared" si="2"/>
        <v>38673717.999999993</v>
      </c>
      <c r="AN41" s="23"/>
      <c r="AO41" s="22"/>
      <c r="AP41" s="12"/>
      <c r="AQ41" s="12"/>
      <c r="AR41" s="12"/>
      <c r="AS41" s="12"/>
      <c r="AT41" s="12"/>
    </row>
    <row r="42" spans="1:46">
      <c r="AP42" s="12"/>
      <c r="AQ42" s="12"/>
      <c r="AR42" s="12"/>
      <c r="AS42" s="12"/>
      <c r="AT42" s="12"/>
    </row>
    <row r="43" spans="1:46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2021-10-26T08:50:25Z</dcterms:modified>
</cp:coreProperties>
</file>